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 activeTab="2"/>
  </bookViews>
  <sheets>
    <sheet name="وزن مرده سازه" sheetId="1" r:id="rId1"/>
    <sheet name="میزان برش پایه" sheetId="2" r:id="rId2"/>
    <sheet name="برش،لنگر و نیروی محوری ستون ها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12" i="3" l="1"/>
  <c r="M15" i="1" l="1"/>
  <c r="M16" i="1" s="1"/>
  <c r="M13" i="1"/>
  <c r="G5" i="3" l="1"/>
  <c r="F3" i="3"/>
  <c r="J3" i="3"/>
  <c r="I3" i="3"/>
  <c r="H3" i="3"/>
  <c r="G3" i="3"/>
  <c r="G7" i="3" s="1"/>
  <c r="E3" i="3"/>
  <c r="F5" i="3"/>
  <c r="F7" i="3" s="1"/>
  <c r="I5" i="3"/>
  <c r="I7" i="3" s="1"/>
  <c r="B11" i="3"/>
  <c r="B9" i="3" s="1"/>
  <c r="B10" i="3" s="1"/>
  <c r="B13" i="3" s="1"/>
  <c r="B14" i="3" s="1"/>
  <c r="C16" i="2"/>
  <c r="C15" i="2"/>
  <c r="C13" i="2"/>
  <c r="C12" i="2"/>
  <c r="H5" i="3" l="1"/>
  <c r="H7" i="3" s="1"/>
  <c r="C11" i="2"/>
  <c r="J9" i="1" l="1"/>
  <c r="E47" i="1" l="1"/>
  <c r="E46" i="1"/>
  <c r="E44" i="1"/>
  <c r="E43" i="1"/>
  <c r="E42" i="1"/>
  <c r="E39" i="1"/>
  <c r="E38" i="1"/>
  <c r="E37" i="1"/>
  <c r="E36" i="1"/>
  <c r="E35" i="1"/>
  <c r="E34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M12" i="1" s="1"/>
  <c r="E9" i="1"/>
  <c r="M11" i="1" s="1"/>
  <c r="E8" i="1"/>
  <c r="M10" i="1" s="1"/>
  <c r="E7" i="1"/>
  <c r="M9" i="1" s="1"/>
  <c r="E6" i="1"/>
  <c r="E5" i="1"/>
  <c r="E4" i="1"/>
  <c r="E3" i="1"/>
  <c r="M7" i="1" l="1"/>
  <c r="M4" i="1" s="1"/>
  <c r="M5" i="1" s="1"/>
  <c r="M14" i="1"/>
  <c r="M8" i="1"/>
  <c r="M18" i="1" l="1"/>
</calcChain>
</file>

<file path=xl/comments1.xml><?xml version="1.0" encoding="utf-8"?>
<comments xmlns="http://schemas.openxmlformats.org/spreadsheetml/2006/main">
  <authors>
    <author>Author</author>
  </authors>
  <commentList>
    <comment ref="M4" authorId="0">
      <text>
        <r>
          <rPr>
            <sz val="9"/>
            <color indexed="81"/>
            <rFont val="Tahoma"/>
            <family val="2"/>
          </rPr>
          <t xml:space="preserve">وزن کل دیوار=120
وزن سقف بام و طبقات=503
وزن استراکچر خروجی از ایتبس بر حسب مترمربع بر کیلوگرم =600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2" authorId="0">
      <text>
        <r>
          <rPr>
            <sz val="9"/>
            <color indexed="81"/>
            <rFont val="Tahoma"/>
            <family val="2"/>
          </rPr>
          <t xml:space="preserve">ضریب زلزله راستای xوy برابر 0.203
</t>
        </r>
      </text>
    </comment>
  </commentList>
</comments>
</file>

<file path=xl/sharedStrings.xml><?xml version="1.0" encoding="utf-8"?>
<sst xmlns="http://schemas.openxmlformats.org/spreadsheetml/2006/main" count="155" uniqueCount="112">
  <si>
    <t>خلاصه بارگذاری</t>
  </si>
  <si>
    <t>بار مرده سقف طبقات (kg/m2)</t>
  </si>
  <si>
    <t>Done</t>
  </si>
  <si>
    <t>بار زنده سقف طبقات (kg/m2)</t>
  </si>
  <si>
    <t>بار مرده سقف بام (kg/m2)</t>
  </si>
  <si>
    <r>
      <t>بار زنده سقف بام  (kg/m2)</t>
    </r>
    <r>
      <rPr>
        <sz val="11"/>
        <color rgb="FFFF0000"/>
        <rFont val="B Nazanin"/>
        <charset val="178"/>
      </rPr>
      <t xml:space="preserve">  L</t>
    </r>
    <r>
      <rPr>
        <vertAlign val="subscript"/>
        <sz val="11"/>
        <color rgb="FFFF0000"/>
        <rFont val="B Nazanin"/>
        <charset val="178"/>
      </rPr>
      <t>roof</t>
    </r>
    <r>
      <rPr>
        <sz val="11"/>
        <color theme="1"/>
        <rFont val="B Nazanin"/>
        <charset val="178"/>
      </rPr>
      <t xml:space="preserve">    </t>
    </r>
  </si>
  <si>
    <t>بار مرده دیوار نما (kg/m)</t>
  </si>
  <si>
    <t>بار مرده دیوار بدون نما (kg/m)</t>
  </si>
  <si>
    <t>بار مرده دیوار جان پناه نما (kg/m)</t>
  </si>
  <si>
    <t>بار مرده دیوار  جان پناه بدون نما (kg/m)</t>
  </si>
  <si>
    <t>بار مرده دیوار پله طبقات (kg/m)</t>
  </si>
  <si>
    <t>بار مرده دیوار پله بام (kg/m)</t>
  </si>
  <si>
    <t>بار خطی مرده وارد بر هر کدام از تیر های پله طبقات (kg/m)</t>
  </si>
  <si>
    <t>بار خطی زنده وارد بر هر کدام از تیر های پله طبقات (kg/m)</t>
  </si>
  <si>
    <t>بار خطی مرده وارد بر هر کدام از تیر های پله پارکینگ (kg/m)</t>
  </si>
  <si>
    <t>بار خطی زنده وارد بر هر کدام از تیر های پله پارکینگ (kg/m)</t>
  </si>
  <si>
    <t>بار زنده طبقات (kg/m2)</t>
  </si>
  <si>
    <t>بار مرده دیوار داخلی 20سانتی (kg/m2)</t>
  </si>
  <si>
    <t>بار زنده پارکینگ (kg/m2)</t>
  </si>
  <si>
    <t>بار زنده بالکن (kg/m2)</t>
  </si>
  <si>
    <t>بار پارتیشن مرده (kg/m2)</t>
  </si>
  <si>
    <t>بار برف (kg/m2)</t>
  </si>
  <si>
    <t>بار خطی انباشتگی برف (kg/m)</t>
  </si>
  <si>
    <t>بار خطی دیوار های نمادار خرپشته (kg/m)</t>
  </si>
  <si>
    <t>بار متمرکز ناشی از بار مرده سقف روی هر ستون خرپشته1 (kg)</t>
  </si>
  <si>
    <t>بار متمرکز ناشی از بار زنده سقف روی هر ستون خرپشته1 (kg)</t>
  </si>
  <si>
    <t>بار متمرکز ناشی از بار برف روی هر ستون خرپشته1 (kg)</t>
  </si>
  <si>
    <t>بار متمرکز ناشی از بار مرده سقف روی هر ستون خرپشته2 (kg)</t>
  </si>
  <si>
    <t>بار متمرکز ناشی از بار زنده سقف روی هر ستون خرپشته2 (kg)</t>
  </si>
  <si>
    <t>بار متمرکز ناشی از بار برف روی هر ستون خرپشته2 (kg)</t>
  </si>
  <si>
    <t>بار متمرکز از جنس mass_mood وارد بر هر ستون خرپشته (ton)</t>
  </si>
  <si>
    <t>بار massپیرامونی نما بام برابر نصف ارتفاع طبقه پایین*وزن واحد سطح دیوار (kg/m)</t>
  </si>
  <si>
    <t>بارmass پیرامونی بدون نما بام برابر نصف ارتفاع طبقه پایین*وزن واحد سطح دیوار (kg/m)</t>
  </si>
  <si>
    <t>بار massپیرامونی نما طبقه1 برابر نصف ارتفاع طبقه پایین*وزن واحد سطح دیوار (kg/m)</t>
  </si>
  <si>
    <t>بار massپیرامونی بدون نما طبقه1 برابر نصف ارتفاع طبقه پایین*وزن واحد سطح دیوار (kg/m)</t>
  </si>
  <si>
    <t>بار mass روی کف بام نصف بار پارتیشن (kg/m)</t>
  </si>
  <si>
    <t>بار mass روی کف طبقه1  نصف بار پارتیشن (kg/m)</t>
  </si>
  <si>
    <t>ضریب زلزله راستای X</t>
  </si>
  <si>
    <t>ضریب زلزله راستای Y</t>
  </si>
  <si>
    <r>
      <t xml:space="preserve">  (ضریب نامعینی)RHO </t>
    </r>
    <r>
      <rPr>
        <vertAlign val="subscript"/>
        <sz val="11"/>
        <color theme="1"/>
        <rFont val="B Nazanin"/>
        <charset val="178"/>
      </rPr>
      <t>X</t>
    </r>
  </si>
  <si>
    <r>
      <t xml:space="preserve">  (ضریب نامعینی)RHO </t>
    </r>
    <r>
      <rPr>
        <vertAlign val="subscript"/>
        <sz val="11"/>
        <color theme="1"/>
        <rFont val="B Nazanin"/>
        <charset val="178"/>
      </rPr>
      <t>Y</t>
    </r>
  </si>
  <si>
    <r>
      <t>K</t>
    </r>
    <r>
      <rPr>
        <vertAlign val="subscript"/>
        <sz val="11"/>
        <color theme="1"/>
        <rFont val="Times New Roman"/>
        <family val="1"/>
      </rPr>
      <t>X</t>
    </r>
  </si>
  <si>
    <r>
      <rPr>
        <sz val="11"/>
        <color theme="1"/>
        <rFont val="Times New Roman"/>
        <family val="1"/>
      </rPr>
      <t>K</t>
    </r>
    <r>
      <rPr>
        <vertAlign val="subscript"/>
        <sz val="11"/>
        <color theme="1"/>
        <rFont val="Times New Roman"/>
        <family val="1"/>
      </rPr>
      <t>Y</t>
    </r>
  </si>
  <si>
    <t>بار طره قائم طبقات (kg/m2)</t>
  </si>
  <si>
    <t>بار طره قائم بام (kg/m2)</t>
  </si>
  <si>
    <t>بار زنده آسانسور اعمالی روی یکی از 4نقطه (kg)</t>
  </si>
  <si>
    <t>بار مرده آسانسور اعمالی روی یکی از 4نقطه (kg)</t>
  </si>
  <si>
    <t>تعداد سقف</t>
  </si>
  <si>
    <t>مساحت کل</t>
  </si>
  <si>
    <t>مساحت غیر پله</t>
  </si>
  <si>
    <t>محیط نما</t>
  </si>
  <si>
    <t>محیط غیر نما</t>
  </si>
  <si>
    <t>محیط دیوار پله</t>
  </si>
  <si>
    <t>مساحت آسانسور</t>
  </si>
  <si>
    <t xml:space="preserve">مساحت پله </t>
  </si>
  <si>
    <t>طول تیر نیم طبقه</t>
  </si>
  <si>
    <t>محاسبات سرانگشتی اسکلت بتنی</t>
  </si>
  <si>
    <t>درصد خطا</t>
  </si>
  <si>
    <t>وزن استراکچر خروجی ایتبس ton</t>
  </si>
  <si>
    <t>بار مرده سرانگشتی ton</t>
  </si>
  <si>
    <t>بار مرده خروجی ایتبس ton</t>
  </si>
  <si>
    <t>وزن کل دقیق ton</t>
  </si>
  <si>
    <t>وزن کل بدون استراکچر ton</t>
  </si>
  <si>
    <t>وزن پله ton</t>
  </si>
  <si>
    <t>وزن دیوار پله ton</t>
  </si>
  <si>
    <r>
      <t>وزن بار مرده 1m</t>
    </r>
    <r>
      <rPr>
        <vertAlign val="superscript"/>
        <sz val="11"/>
        <color theme="1"/>
        <rFont val="B Nazanin"/>
        <charset val="178"/>
      </rPr>
      <t>2</t>
    </r>
    <r>
      <rPr>
        <sz val="11"/>
        <color theme="1"/>
        <rFont val="B Nazanin"/>
        <charset val="178"/>
      </rPr>
      <t xml:space="preserve"> تخمینی بر حسب kg</t>
    </r>
  </si>
  <si>
    <t>نیروی برش پایه در راستای X ایتبس (ton)</t>
  </si>
  <si>
    <t>نیروی برش پایه در راستای Y ایتبس (ton)</t>
  </si>
  <si>
    <t>Dead (ton)</t>
  </si>
  <si>
    <t>Live (ton)</t>
  </si>
  <si>
    <t>Live_Stair (ton)</t>
  </si>
  <si>
    <t>L_Roof (ton)</t>
  </si>
  <si>
    <t>Snow (ton)</t>
  </si>
  <si>
    <t>Mass_Mod (ton)</t>
  </si>
  <si>
    <t>وزن موثر لرزه‌ای</t>
  </si>
  <si>
    <t>برش پایه راستای X</t>
  </si>
  <si>
    <t>برش پایه راستای Y</t>
  </si>
  <si>
    <r>
      <t>ارزیابی محاسبات برش پایه E</t>
    </r>
    <r>
      <rPr>
        <b/>
        <vertAlign val="subscript"/>
        <sz val="14"/>
        <color rgb="FFFF0000"/>
        <rFont val="B Nazanin"/>
        <charset val="178"/>
      </rPr>
      <t>x</t>
    </r>
    <r>
      <rPr>
        <b/>
        <sz val="14"/>
        <color rgb="FFFF0000"/>
        <rFont val="B Nazanin"/>
        <charset val="178"/>
      </rPr>
      <t xml:space="preserve"> یا E</t>
    </r>
    <r>
      <rPr>
        <b/>
        <vertAlign val="subscript"/>
        <sz val="14"/>
        <color rgb="FFFF0000"/>
        <rFont val="B Nazanin"/>
        <charset val="178"/>
      </rPr>
      <t>y</t>
    </r>
  </si>
  <si>
    <t>نیروی برش پایه (ton)</t>
  </si>
  <si>
    <t>نسبت ارتفاع مفصل پلاستیک از پای ستون در هر طبقه</t>
  </si>
  <si>
    <t>تعداد کل ستون</t>
  </si>
  <si>
    <t>تغداد قاب راستای x یا y</t>
  </si>
  <si>
    <t>تعداد ستون های قاب</t>
  </si>
  <si>
    <t>ارتفاع کل سازه (m)</t>
  </si>
  <si>
    <t>نیروی برشی هر ستون (ton)</t>
  </si>
  <si>
    <t>لنگر پایه هر ستون (ton.m)</t>
  </si>
  <si>
    <t xml:space="preserve">نیروی هر قاب راستای x یا y بر حسب (ton) </t>
  </si>
  <si>
    <t>لنگر کل قاب (ton.m)</t>
  </si>
  <si>
    <t>لنگر کوچک پایه ستون ها (ton.m)</t>
  </si>
  <si>
    <t>لنگر ناشی از نیروی محوری پای ستون (ton.m)</t>
  </si>
  <si>
    <t>طول دهانه1 (m)</t>
  </si>
  <si>
    <t>طول دهانه2 (m)</t>
  </si>
  <si>
    <t>طول دهانه3 (m)</t>
  </si>
  <si>
    <t>نیروی محوری (ton)</t>
  </si>
  <si>
    <t>ستون1</t>
  </si>
  <si>
    <t>ستون2</t>
  </si>
  <si>
    <t>ستون3</t>
  </si>
  <si>
    <t>ستون4</t>
  </si>
  <si>
    <r>
      <t>محاسبات سر انگشتی لنگر خمشی،نیروی برشی و محوری ستون ها تحت زلزله E</t>
    </r>
    <r>
      <rPr>
        <b/>
        <vertAlign val="subscript"/>
        <sz val="14"/>
        <color rgb="FFFF0000"/>
        <rFont val="B Nazanin"/>
        <charset val="178"/>
      </rPr>
      <t>x</t>
    </r>
    <r>
      <rPr>
        <b/>
        <sz val="14"/>
        <color rgb="FFFF0000"/>
        <rFont val="B Nazanin"/>
        <charset val="178"/>
      </rPr>
      <t xml:space="preserve"> و E</t>
    </r>
    <r>
      <rPr>
        <b/>
        <vertAlign val="subscript"/>
        <sz val="14"/>
        <color rgb="FFFF0000"/>
        <rFont val="B Nazanin"/>
        <charset val="178"/>
      </rPr>
      <t>y</t>
    </r>
  </si>
  <si>
    <t>نتایج ایتبس</t>
  </si>
  <si>
    <t>درصد خطای راستای X %</t>
  </si>
  <si>
    <t>درصد خطای راستای Y %</t>
  </si>
  <si>
    <t>ارتفاع هر طبقه (m)</t>
  </si>
  <si>
    <t>نسبت دهانه1</t>
  </si>
  <si>
    <t>نسبت دهانه2</t>
  </si>
  <si>
    <t>نسبت دهانه3</t>
  </si>
  <si>
    <t>وزن مرده سقف ton</t>
  </si>
  <si>
    <t>وزن مرده بام ton</t>
  </si>
  <si>
    <t>وزن مرده دیوار نما ton</t>
  </si>
  <si>
    <t>وزن مرده دیوار بدون نما ton</t>
  </si>
  <si>
    <t>وزن مرده دیوار جان پناه نما ton</t>
  </si>
  <si>
    <t>وزن مرده دیوار بدون جان پناه نما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</si>
</sst>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rgb="FFFF0000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rgb="FFFF0000"/>
      <name val="Times New Roman"/>
      <family val="1"/>
    </font>
    <font>
      <sz val="11"/>
      <color rgb="FFFF0000"/>
      <name val="B Nazanin"/>
      <charset val="178"/>
    </font>
    <font>
      <vertAlign val="subscript"/>
      <sz val="11"/>
      <color rgb="FFFF0000"/>
      <name val="B Nazanin"/>
      <charset val="178"/>
    </font>
    <font>
      <vertAlign val="subscript"/>
      <sz val="11"/>
      <color theme="1"/>
      <name val="B Nazanin"/>
      <charset val="178"/>
    </font>
    <font>
      <vertAlign val="sub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rgb="FFFF0000"/>
      <name val="B Nazanin"/>
      <charset val="178"/>
    </font>
    <font>
      <sz val="9"/>
      <color indexed="81"/>
      <name val="Tahoma"/>
      <family val="2"/>
    </font>
    <font>
      <b/>
      <sz val="14"/>
      <color rgb="FFFF0000"/>
      <name val="B Nazanin"/>
      <charset val="178"/>
    </font>
    <font>
      <b/>
      <vertAlign val="subscript"/>
      <sz val="14"/>
      <color rgb="FFFF0000"/>
      <name val="B Nazanin"/>
      <charset val="178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ad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یوار"/>
      <sheetName val="بار پله"/>
      <sheetName val="بار زنده"/>
      <sheetName val="partition"/>
      <sheetName val="snow"/>
      <sheetName val="Ridge"/>
      <sheetName val="Elevator"/>
      <sheetName val="زلزله"/>
      <sheetName val="Result"/>
      <sheetName val="drift control"/>
    </sheetNames>
    <sheetDataSet>
      <sheetData sheetId="0">
        <row r="13">
          <cell r="F13">
            <v>405.4</v>
          </cell>
        </row>
        <row r="31">
          <cell r="F31">
            <v>492.4</v>
          </cell>
        </row>
        <row r="39">
          <cell r="H39">
            <v>645.18999999999994</v>
          </cell>
        </row>
        <row r="50">
          <cell r="H50">
            <v>683.80000000000007</v>
          </cell>
        </row>
        <row r="59">
          <cell r="H59">
            <v>562.9</v>
          </cell>
        </row>
        <row r="71">
          <cell r="H71">
            <v>921.7</v>
          </cell>
        </row>
        <row r="82">
          <cell r="H82">
            <v>1873.2</v>
          </cell>
        </row>
        <row r="92">
          <cell r="H92">
            <v>318</v>
          </cell>
        </row>
        <row r="102">
          <cell r="H102">
            <v>165</v>
          </cell>
        </row>
      </sheetData>
      <sheetData sheetId="1">
        <row r="45">
          <cell r="E45">
            <v>1812.6300000000003</v>
          </cell>
          <cell r="J45">
            <v>1797.6600000000003</v>
          </cell>
        </row>
        <row r="46">
          <cell r="E46">
            <v>1275</v>
          </cell>
          <cell r="J46">
            <v>1275</v>
          </cell>
        </row>
      </sheetData>
      <sheetData sheetId="2">
        <row r="3">
          <cell r="C3">
            <v>200</v>
          </cell>
        </row>
        <row r="4">
          <cell r="C4">
            <v>150</v>
          </cell>
        </row>
        <row r="5">
          <cell r="C5">
            <v>150</v>
          </cell>
        </row>
        <row r="6">
          <cell r="C6">
            <v>300</v>
          </cell>
        </row>
      </sheetData>
      <sheetData sheetId="3">
        <row r="15">
          <cell r="J15">
            <v>100</v>
          </cell>
        </row>
      </sheetData>
      <sheetData sheetId="4">
        <row r="11">
          <cell r="D11">
            <v>150</v>
          </cell>
        </row>
        <row r="16">
          <cell r="H16">
            <v>463.31227232528892</v>
          </cell>
        </row>
      </sheetData>
      <sheetData sheetId="5">
        <row r="9">
          <cell r="C9">
            <v>1110</v>
          </cell>
        </row>
        <row r="11">
          <cell r="C11">
            <v>2369.6749999999997</v>
          </cell>
        </row>
        <row r="12">
          <cell r="C12">
            <v>721.875</v>
          </cell>
        </row>
        <row r="13">
          <cell r="C13">
            <v>721.875</v>
          </cell>
        </row>
        <row r="28">
          <cell r="C28">
            <v>1938.8249999999998</v>
          </cell>
        </row>
        <row r="29">
          <cell r="C29">
            <v>590.625</v>
          </cell>
        </row>
        <row r="30">
          <cell r="C30">
            <v>590.625</v>
          </cell>
        </row>
      </sheetData>
      <sheetData sheetId="6">
        <row r="11">
          <cell r="B11">
            <v>564.25</v>
          </cell>
        </row>
        <row r="12">
          <cell r="B12">
            <v>1668.75</v>
          </cell>
        </row>
      </sheetData>
      <sheetData sheetId="7">
        <row r="18">
          <cell r="D18">
            <v>0.20282041778236432</v>
          </cell>
          <cell r="I18">
            <v>0.20282041778236432</v>
          </cell>
        </row>
        <row r="20">
          <cell r="D20">
            <v>1.1172304458333222</v>
          </cell>
          <cell r="I20">
            <v>1.1172304458333222</v>
          </cell>
        </row>
        <row r="22">
          <cell r="I22">
            <v>63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47"/>
  <sheetViews>
    <sheetView topLeftCell="B4" workbookViewId="0">
      <selection activeCell="N16" sqref="N16"/>
    </sheetView>
  </sheetViews>
  <sheetFormatPr defaultRowHeight="15" x14ac:dyDescent="0.25"/>
  <cols>
    <col min="1" max="1" width="5.5703125" customWidth="1"/>
    <col min="3" max="3" width="12.140625" customWidth="1"/>
    <col min="4" max="4" width="32.5703125" customWidth="1"/>
    <col min="8" max="8" width="5.140625" customWidth="1"/>
    <col min="9" max="9" width="13.7109375" customWidth="1"/>
    <col min="12" max="12" width="30.7109375" customWidth="1"/>
    <col min="13" max="13" width="10.85546875" customWidth="1"/>
  </cols>
  <sheetData>
    <row r="1" spans="2:15" ht="15.75" thickBot="1" x14ac:dyDescent="0.3"/>
    <row r="2" spans="2:15" ht="27" thickBot="1" x14ac:dyDescent="0.3">
      <c r="B2" s="30" t="s">
        <v>0</v>
      </c>
      <c r="C2" s="30"/>
      <c r="D2" s="30"/>
      <c r="E2" s="30"/>
      <c r="F2" s="30"/>
      <c r="L2" s="41" t="s">
        <v>56</v>
      </c>
      <c r="M2" s="41"/>
    </row>
    <row r="3" spans="2:15" ht="20.25" thickBot="1" x14ac:dyDescent="0.3">
      <c r="B3" s="31" t="s">
        <v>1</v>
      </c>
      <c r="C3" s="31"/>
      <c r="D3" s="31"/>
      <c r="E3" s="32">
        <f>[1]دیوار!$F$13</f>
        <v>405.4</v>
      </c>
      <c r="F3" s="33"/>
      <c r="G3" s="1" t="s">
        <v>2</v>
      </c>
      <c r="L3" s="3" t="s">
        <v>58</v>
      </c>
      <c r="M3" s="2">
        <v>1556</v>
      </c>
    </row>
    <row r="4" spans="2:15" ht="20.25" thickBot="1" x14ac:dyDescent="0.3">
      <c r="B4" s="31" t="s">
        <v>3</v>
      </c>
      <c r="C4" s="31"/>
      <c r="D4" s="31"/>
      <c r="E4" s="32">
        <f>'[1]بار زنده'!$C$3</f>
        <v>200</v>
      </c>
      <c r="F4" s="33"/>
      <c r="G4" s="1" t="s">
        <v>2</v>
      </c>
      <c r="L4" s="3" t="s">
        <v>65</v>
      </c>
      <c r="M4" s="11">
        <f>(((M3)/(J5*J6)*1000)+((6*M7+M8)/6)+120)</f>
        <v>1977.6432286419754</v>
      </c>
    </row>
    <row r="5" spans="2:15" ht="23.25" thickBot="1" x14ac:dyDescent="0.3">
      <c r="B5" s="31" t="s">
        <v>4</v>
      </c>
      <c r="C5" s="31"/>
      <c r="D5" s="31"/>
      <c r="E5" s="32">
        <f>[1]دیوار!$F$31</f>
        <v>492.4</v>
      </c>
      <c r="F5" s="33"/>
      <c r="G5" s="1" t="s">
        <v>2</v>
      </c>
      <c r="I5" s="3" t="s">
        <v>47</v>
      </c>
      <c r="J5" s="2">
        <v>6</v>
      </c>
      <c r="L5" s="8" t="s">
        <v>59</v>
      </c>
      <c r="M5" s="10">
        <f>J5*J6*M4/1000</f>
        <v>5126.0512486400003</v>
      </c>
    </row>
    <row r="6" spans="2:15" ht="24.75" thickBot="1" x14ac:dyDescent="0.3">
      <c r="B6" s="31" t="s">
        <v>5</v>
      </c>
      <c r="C6" s="31"/>
      <c r="D6" s="31"/>
      <c r="E6" s="32">
        <f>'[1]بار زنده'!$C$4</f>
        <v>150</v>
      </c>
      <c r="F6" s="33"/>
      <c r="G6" s="1" t="s">
        <v>2</v>
      </c>
      <c r="I6" s="3" t="s">
        <v>48</v>
      </c>
      <c r="J6" s="2">
        <v>432</v>
      </c>
      <c r="L6" s="9" t="s">
        <v>60</v>
      </c>
      <c r="M6" s="12">
        <v>3341.2458000000001</v>
      </c>
    </row>
    <row r="7" spans="2:15" ht="20.25" thickBot="1" x14ac:dyDescent="0.3">
      <c r="B7" s="31" t="s">
        <v>6</v>
      </c>
      <c r="C7" s="31"/>
      <c r="D7" s="31"/>
      <c r="E7" s="32">
        <f>[1]دیوار!$H$39</f>
        <v>645.18999999999994</v>
      </c>
      <c r="F7" s="33"/>
      <c r="G7" s="1" t="s">
        <v>2</v>
      </c>
      <c r="I7" s="4" t="s">
        <v>54</v>
      </c>
      <c r="J7" s="2">
        <v>19.25</v>
      </c>
      <c r="L7" s="3" t="s">
        <v>106</v>
      </c>
      <c r="M7" s="6">
        <f>(((J5-1)*(E3+E21))+(1*E5))*J9/1000</f>
        <v>1224.06476</v>
      </c>
    </row>
    <row r="8" spans="2:15" ht="20.25" thickBot="1" x14ac:dyDescent="0.3">
      <c r="B8" s="31" t="s">
        <v>7</v>
      </c>
      <c r="C8" s="31"/>
      <c r="D8" s="31"/>
      <c r="E8" s="34">
        <f>[1]دیوار!$H$59</f>
        <v>562.9</v>
      </c>
      <c r="F8" s="35"/>
      <c r="G8" s="1" t="s">
        <v>2</v>
      </c>
      <c r="I8" s="3" t="s">
        <v>53</v>
      </c>
      <c r="J8" s="5">
        <v>7.35</v>
      </c>
      <c r="L8" s="3" t="s">
        <v>107</v>
      </c>
      <c r="M8" s="6">
        <f>(1*E5)*J9/1000</f>
        <v>199.61895999999999</v>
      </c>
    </row>
    <row r="9" spans="2:15" ht="20.25" thickBot="1" x14ac:dyDescent="0.3">
      <c r="B9" s="31" t="s">
        <v>8</v>
      </c>
      <c r="C9" s="31"/>
      <c r="D9" s="31"/>
      <c r="E9" s="32">
        <f>[1]دیوار!$H$92</f>
        <v>318</v>
      </c>
      <c r="F9" s="33"/>
      <c r="G9" s="1" t="s">
        <v>2</v>
      </c>
      <c r="I9" s="4" t="s">
        <v>49</v>
      </c>
      <c r="J9" s="2">
        <f>J6-(J7+J8)</f>
        <v>405.4</v>
      </c>
      <c r="L9" s="3" t="s">
        <v>108</v>
      </c>
      <c r="M9" s="11">
        <f>(J10*E7)*(J5-1)/1000</f>
        <v>203.88004000000001</v>
      </c>
    </row>
    <row r="10" spans="2:15" ht="20.25" thickBot="1" x14ac:dyDescent="0.3">
      <c r="B10" s="31" t="s">
        <v>9</v>
      </c>
      <c r="C10" s="31"/>
      <c r="D10" s="31"/>
      <c r="E10" s="32">
        <f>[1]دیوار!$H$102</f>
        <v>165</v>
      </c>
      <c r="F10" s="33"/>
      <c r="G10" s="1" t="s">
        <v>2</v>
      </c>
      <c r="I10" s="3" t="s">
        <v>50</v>
      </c>
      <c r="J10" s="2">
        <v>63.2</v>
      </c>
      <c r="L10" s="3" t="s">
        <v>109</v>
      </c>
      <c r="M10" s="11">
        <f>(J11*E8)*(J5-1)/1000</f>
        <v>70.925399999999996</v>
      </c>
    </row>
    <row r="11" spans="2:15" ht="20.25" thickBot="1" x14ac:dyDescent="0.3">
      <c r="B11" s="31" t="s">
        <v>10</v>
      </c>
      <c r="C11" s="31"/>
      <c r="D11" s="31"/>
      <c r="E11" s="34">
        <f>[1]دیوار!$H$71</f>
        <v>921.7</v>
      </c>
      <c r="F11" s="35"/>
      <c r="G11" s="1" t="s">
        <v>2</v>
      </c>
      <c r="I11" s="4" t="s">
        <v>51</v>
      </c>
      <c r="J11" s="2">
        <v>25.2</v>
      </c>
      <c r="L11" s="3" t="s">
        <v>110</v>
      </c>
      <c r="M11" s="11">
        <f>E9*J10/1000</f>
        <v>20.097600000000003</v>
      </c>
      <c r="O11" s="28"/>
    </row>
    <row r="12" spans="2:15" ht="20.25" thickBot="1" x14ac:dyDescent="0.3">
      <c r="B12" s="31" t="s">
        <v>11</v>
      </c>
      <c r="C12" s="31"/>
      <c r="D12" s="31"/>
      <c r="E12" s="34">
        <f>[1]دیوار!$H$82</f>
        <v>1873.2</v>
      </c>
      <c r="F12" s="35"/>
      <c r="G12" s="1" t="s">
        <v>2</v>
      </c>
      <c r="I12" s="4" t="s">
        <v>52</v>
      </c>
      <c r="J12" s="2">
        <v>16.399999999999999</v>
      </c>
      <c r="L12" s="3" t="s">
        <v>111</v>
      </c>
      <c r="M12" s="11">
        <f>E10*J11/1000</f>
        <v>4.1580000000000004</v>
      </c>
    </row>
    <row r="13" spans="2:15" ht="21.75" customHeight="1" thickBot="1" x14ac:dyDescent="0.3">
      <c r="B13" s="31" t="s">
        <v>12</v>
      </c>
      <c r="C13" s="31"/>
      <c r="D13" s="31"/>
      <c r="E13" s="34">
        <f>'[1]بار پله'!$E$45</f>
        <v>1812.6300000000003</v>
      </c>
      <c r="F13" s="35"/>
      <c r="G13" s="1" t="s">
        <v>2</v>
      </c>
      <c r="I13" s="4" t="s">
        <v>55</v>
      </c>
      <c r="J13" s="5">
        <v>3.5</v>
      </c>
      <c r="L13" s="3" t="s">
        <v>64</v>
      </c>
      <c r="M13" s="13">
        <f>((E11*J12)*(J5-1)+(E12*J12))/1000</f>
        <v>106.29987999999999</v>
      </c>
    </row>
    <row r="14" spans="2:15" ht="20.25" thickBot="1" x14ac:dyDescent="0.3">
      <c r="B14" s="31" t="s">
        <v>13</v>
      </c>
      <c r="C14" s="31"/>
      <c r="D14" s="31"/>
      <c r="E14" s="32">
        <f>'[1]بار پله'!$E$46</f>
        <v>1275</v>
      </c>
      <c r="F14" s="33"/>
      <c r="G14" s="1" t="s">
        <v>2</v>
      </c>
      <c r="L14" s="3" t="s">
        <v>63</v>
      </c>
      <c r="M14" s="6">
        <f>(E13*J13*(J5-1)*2+E15*J13*2)/1000</f>
        <v>76.025670000000019</v>
      </c>
    </row>
    <row r="15" spans="2:15" ht="20.25" thickBot="1" x14ac:dyDescent="0.3">
      <c r="B15" s="31" t="s">
        <v>14</v>
      </c>
      <c r="C15" s="31"/>
      <c r="D15" s="31"/>
      <c r="E15" s="34">
        <f>'[1]بار پله'!$J$45</f>
        <v>1797.6600000000003</v>
      </c>
      <c r="F15" s="35"/>
      <c r="G15" s="1" t="s">
        <v>2</v>
      </c>
      <c r="L15" s="3" t="s">
        <v>62</v>
      </c>
      <c r="M15" s="11">
        <f>SUM(M7:M14)</f>
        <v>1905.0703100000001</v>
      </c>
    </row>
    <row r="16" spans="2:15" ht="24.75" thickBot="1" x14ac:dyDescent="0.3">
      <c r="B16" s="31" t="s">
        <v>15</v>
      </c>
      <c r="C16" s="31"/>
      <c r="D16" s="31"/>
      <c r="E16" s="32">
        <f>'[1]بار پله'!$J$46</f>
        <v>1275</v>
      </c>
      <c r="F16" s="33"/>
      <c r="G16" s="1" t="s">
        <v>2</v>
      </c>
      <c r="L16" s="9" t="s">
        <v>61</v>
      </c>
      <c r="M16" s="12">
        <f>M15+M3</f>
        <v>3461.0703100000001</v>
      </c>
      <c r="N16" s="29"/>
    </row>
    <row r="17" spans="2:13" ht="20.25" thickBot="1" x14ac:dyDescent="0.3">
      <c r="B17" s="31" t="s">
        <v>16</v>
      </c>
      <c r="C17" s="31"/>
      <c r="D17" s="31"/>
      <c r="E17" s="32">
        <f>'[1]بار زنده'!$C$3</f>
        <v>200</v>
      </c>
      <c r="F17" s="33"/>
      <c r="G17" s="1" t="s">
        <v>2</v>
      </c>
    </row>
    <row r="18" spans="2:13" ht="20.25" thickBot="1" x14ac:dyDescent="0.3">
      <c r="B18" s="31" t="s">
        <v>17</v>
      </c>
      <c r="C18" s="31"/>
      <c r="D18" s="31"/>
      <c r="E18" s="32">
        <f>[1]دیوار!$H$50</f>
        <v>683.80000000000007</v>
      </c>
      <c r="F18" s="33"/>
      <c r="G18" s="1" t="s">
        <v>2</v>
      </c>
      <c r="L18" s="7" t="s">
        <v>57</v>
      </c>
      <c r="M18" s="14">
        <f>(ABS(M16-M6)/M6)*100</f>
        <v>3.586222540107642</v>
      </c>
    </row>
    <row r="19" spans="2:13" ht="20.25" thickBot="1" x14ac:dyDescent="0.3">
      <c r="B19" s="31" t="s">
        <v>18</v>
      </c>
      <c r="C19" s="31"/>
      <c r="D19" s="31"/>
      <c r="E19" s="32">
        <f>'[1]بار زنده'!$C$5</f>
        <v>150</v>
      </c>
      <c r="F19" s="33"/>
    </row>
    <row r="20" spans="2:13" ht="20.25" thickBot="1" x14ac:dyDescent="0.3">
      <c r="B20" s="31" t="s">
        <v>19</v>
      </c>
      <c r="C20" s="31"/>
      <c r="D20" s="31"/>
      <c r="E20" s="32">
        <f>'[1]بار زنده'!$C$6</f>
        <v>300</v>
      </c>
      <c r="F20" s="33"/>
      <c r="G20" s="1" t="s">
        <v>2</v>
      </c>
    </row>
    <row r="21" spans="2:13" ht="20.25" thickBot="1" x14ac:dyDescent="0.3">
      <c r="B21" s="31" t="s">
        <v>20</v>
      </c>
      <c r="C21" s="31"/>
      <c r="D21" s="31"/>
      <c r="E21" s="32">
        <f>[1]partition!$J$15</f>
        <v>100</v>
      </c>
      <c r="F21" s="33"/>
      <c r="G21" s="1" t="s">
        <v>2</v>
      </c>
    </row>
    <row r="22" spans="2:13" ht="20.25" thickBot="1" x14ac:dyDescent="0.3">
      <c r="B22" s="31" t="s">
        <v>21</v>
      </c>
      <c r="C22" s="31"/>
      <c r="D22" s="31"/>
      <c r="E22" s="32">
        <f>[1]snow!$D$11</f>
        <v>150</v>
      </c>
      <c r="F22" s="33"/>
      <c r="G22" s="1" t="s">
        <v>2</v>
      </c>
    </row>
    <row r="23" spans="2:13" ht="20.25" thickBot="1" x14ac:dyDescent="0.3">
      <c r="B23" s="31" t="s">
        <v>22</v>
      </c>
      <c r="C23" s="31"/>
      <c r="D23" s="31"/>
      <c r="E23" s="34">
        <f>[1]snow!$H$16</f>
        <v>463.31227232528892</v>
      </c>
      <c r="F23" s="35"/>
      <c r="G23" s="1" t="s">
        <v>2</v>
      </c>
    </row>
    <row r="24" spans="2:13" ht="20.25" thickBot="1" x14ac:dyDescent="0.3">
      <c r="B24" s="31" t="s">
        <v>23</v>
      </c>
      <c r="C24" s="31"/>
      <c r="D24" s="31"/>
      <c r="E24" s="34">
        <f>[1]Ridge!$C$9</f>
        <v>1110</v>
      </c>
      <c r="F24" s="35"/>
      <c r="G24" s="1" t="s">
        <v>2</v>
      </c>
    </row>
    <row r="25" spans="2:13" ht="20.25" thickBot="1" x14ac:dyDescent="0.3">
      <c r="B25" s="31" t="s">
        <v>24</v>
      </c>
      <c r="C25" s="31"/>
      <c r="D25" s="31"/>
      <c r="E25" s="32">
        <f>[1]Ridge!$C$11</f>
        <v>2369.6749999999997</v>
      </c>
      <c r="F25" s="33"/>
      <c r="G25" s="1" t="s">
        <v>2</v>
      </c>
    </row>
    <row r="26" spans="2:13" ht="20.25" thickBot="1" x14ac:dyDescent="0.3">
      <c r="B26" s="31" t="s">
        <v>25</v>
      </c>
      <c r="C26" s="31"/>
      <c r="D26" s="31"/>
      <c r="E26" s="32">
        <f>[1]Ridge!$C$12</f>
        <v>721.875</v>
      </c>
      <c r="F26" s="33"/>
      <c r="G26" s="1" t="s">
        <v>2</v>
      </c>
    </row>
    <row r="27" spans="2:13" ht="20.25" thickBot="1" x14ac:dyDescent="0.3">
      <c r="B27" s="31" t="s">
        <v>26</v>
      </c>
      <c r="C27" s="31"/>
      <c r="D27" s="31"/>
      <c r="E27" s="32">
        <f>[1]Ridge!$C$13</f>
        <v>721.875</v>
      </c>
      <c r="F27" s="33"/>
      <c r="G27" s="1" t="s">
        <v>2</v>
      </c>
    </row>
    <row r="28" spans="2:13" ht="20.25" thickBot="1" x14ac:dyDescent="0.3">
      <c r="B28" s="31" t="s">
        <v>27</v>
      </c>
      <c r="C28" s="31"/>
      <c r="D28" s="31"/>
      <c r="E28" s="32">
        <f>[1]Ridge!$C$28</f>
        <v>1938.8249999999998</v>
      </c>
      <c r="F28" s="33"/>
      <c r="G28" s="1" t="s">
        <v>2</v>
      </c>
    </row>
    <row r="29" spans="2:13" ht="20.25" thickBot="1" x14ac:dyDescent="0.3">
      <c r="B29" s="31" t="s">
        <v>28</v>
      </c>
      <c r="C29" s="31"/>
      <c r="D29" s="31"/>
      <c r="E29" s="32">
        <f>[1]Ridge!$C$29</f>
        <v>590.625</v>
      </c>
      <c r="F29" s="33"/>
      <c r="G29" s="1" t="s">
        <v>2</v>
      </c>
    </row>
    <row r="30" spans="2:13" ht="20.25" thickBot="1" x14ac:dyDescent="0.3">
      <c r="B30" s="31" t="s">
        <v>29</v>
      </c>
      <c r="C30" s="31"/>
      <c r="D30" s="31"/>
      <c r="E30" s="32">
        <f>[1]Ridge!$C$30</f>
        <v>590.625</v>
      </c>
      <c r="F30" s="33"/>
      <c r="G30" s="1" t="s">
        <v>2</v>
      </c>
    </row>
    <row r="31" spans="2:13" ht="20.25" thickBot="1" x14ac:dyDescent="0.3">
      <c r="B31" s="31" t="s">
        <v>30</v>
      </c>
      <c r="C31" s="31"/>
      <c r="D31" s="31"/>
      <c r="E31" s="39"/>
      <c r="F31" s="40"/>
    </row>
    <row r="32" spans="2:13" ht="31.5" customHeight="1" thickBot="1" x14ac:dyDescent="0.3">
      <c r="B32" s="36" t="s">
        <v>31</v>
      </c>
      <c r="C32" s="36"/>
      <c r="D32" s="36"/>
      <c r="E32" s="32">
        <f>[1]دیوار!$H$39/2</f>
        <v>322.59499999999997</v>
      </c>
      <c r="F32" s="33"/>
      <c r="G32" s="1" t="s">
        <v>2</v>
      </c>
    </row>
    <row r="33" spans="2:7" ht="31.5" customHeight="1" thickBot="1" x14ac:dyDescent="0.3">
      <c r="B33" s="36" t="s">
        <v>32</v>
      </c>
      <c r="C33" s="36"/>
      <c r="D33" s="36"/>
      <c r="E33" s="34">
        <f>[1]دیوار!$H$59/2</f>
        <v>281.45</v>
      </c>
      <c r="F33" s="35"/>
      <c r="G33" s="1" t="s">
        <v>2</v>
      </c>
    </row>
    <row r="34" spans="2:7" ht="31.5" customHeight="1" thickBot="1" x14ac:dyDescent="0.3">
      <c r="B34" s="36" t="s">
        <v>33</v>
      </c>
      <c r="C34" s="36"/>
      <c r="D34" s="36"/>
      <c r="E34" s="32">
        <f>[1]دیوار!$H$39/-2</f>
        <v>-322.59499999999997</v>
      </c>
      <c r="F34" s="33"/>
      <c r="G34" s="1" t="s">
        <v>2</v>
      </c>
    </row>
    <row r="35" spans="2:7" ht="32.25" customHeight="1" thickBot="1" x14ac:dyDescent="0.3">
      <c r="B35" s="36" t="s">
        <v>34</v>
      </c>
      <c r="C35" s="36"/>
      <c r="D35" s="36"/>
      <c r="E35" s="34">
        <f>[1]دیوار!$H$59/-2</f>
        <v>-281.45</v>
      </c>
      <c r="F35" s="35"/>
      <c r="G35" s="1" t="s">
        <v>2</v>
      </c>
    </row>
    <row r="36" spans="2:7" ht="20.25" thickBot="1" x14ac:dyDescent="0.3">
      <c r="B36" s="36" t="s">
        <v>35</v>
      </c>
      <c r="C36" s="36"/>
      <c r="D36" s="36"/>
      <c r="E36" s="32">
        <f>[1]partition!$J$15/2</f>
        <v>50</v>
      </c>
      <c r="F36" s="33"/>
      <c r="G36" s="1" t="s">
        <v>2</v>
      </c>
    </row>
    <row r="37" spans="2:7" ht="20.25" thickBot="1" x14ac:dyDescent="0.3">
      <c r="B37" s="36" t="s">
        <v>36</v>
      </c>
      <c r="C37" s="36"/>
      <c r="D37" s="36"/>
      <c r="E37" s="32">
        <f>[1]partition!$J$15/-2</f>
        <v>-50</v>
      </c>
      <c r="F37" s="33"/>
      <c r="G37" s="1" t="s">
        <v>2</v>
      </c>
    </row>
    <row r="38" spans="2:7" ht="20.25" thickBot="1" x14ac:dyDescent="0.3">
      <c r="B38" s="31" t="s">
        <v>37</v>
      </c>
      <c r="C38" s="31"/>
      <c r="D38" s="31"/>
      <c r="E38" s="37">
        <f>[1]زلزله!$D$18</f>
        <v>0.20282041778236432</v>
      </c>
      <c r="F38" s="38"/>
      <c r="G38" s="1" t="s">
        <v>2</v>
      </c>
    </row>
    <row r="39" spans="2:7" ht="20.25" thickBot="1" x14ac:dyDescent="0.3">
      <c r="B39" s="31" t="s">
        <v>38</v>
      </c>
      <c r="C39" s="31"/>
      <c r="D39" s="31"/>
      <c r="E39" s="37">
        <f>[1]زلزله!$I$18</f>
        <v>0.20282041778236432</v>
      </c>
      <c r="F39" s="38"/>
      <c r="G39" s="1" t="s">
        <v>2</v>
      </c>
    </row>
    <row r="40" spans="2:7" ht="20.25" thickBot="1" x14ac:dyDescent="0.3">
      <c r="B40" s="31" t="s">
        <v>39</v>
      </c>
      <c r="C40" s="31"/>
      <c r="D40" s="31"/>
      <c r="E40" s="39">
        <v>1</v>
      </c>
      <c r="F40" s="40"/>
      <c r="G40" s="1" t="s">
        <v>2</v>
      </c>
    </row>
    <row r="41" spans="2:7" ht="20.25" thickBot="1" x14ac:dyDescent="0.3">
      <c r="B41" s="31" t="s">
        <v>40</v>
      </c>
      <c r="C41" s="31"/>
      <c r="D41" s="31"/>
      <c r="E41" s="39">
        <v>1</v>
      </c>
      <c r="F41" s="40"/>
      <c r="G41" s="1" t="s">
        <v>2</v>
      </c>
    </row>
    <row r="42" spans="2:7" ht="20.25" thickBot="1" x14ac:dyDescent="0.3">
      <c r="B42" s="31" t="s">
        <v>41</v>
      </c>
      <c r="C42" s="31"/>
      <c r="D42" s="31"/>
      <c r="E42" s="37">
        <f>[1]زلزله!$D$20</f>
        <v>1.1172304458333222</v>
      </c>
      <c r="F42" s="38"/>
      <c r="G42" s="1" t="s">
        <v>2</v>
      </c>
    </row>
    <row r="43" spans="2:7" ht="20.25" thickBot="1" x14ac:dyDescent="0.3">
      <c r="B43" s="42" t="s">
        <v>42</v>
      </c>
      <c r="C43" s="31"/>
      <c r="D43" s="31"/>
      <c r="E43" s="37">
        <f>[1]زلزله!$I$20</f>
        <v>1.1172304458333222</v>
      </c>
      <c r="F43" s="38"/>
      <c r="G43" s="1" t="s">
        <v>2</v>
      </c>
    </row>
    <row r="44" spans="2:7" ht="20.25" thickBot="1" x14ac:dyDescent="0.3">
      <c r="B44" s="31" t="s">
        <v>43</v>
      </c>
      <c r="C44" s="31"/>
      <c r="D44" s="31"/>
      <c r="E44" s="32">
        <f>[1]زلزله!$I$22</f>
        <v>63</v>
      </c>
      <c r="F44" s="33"/>
      <c r="G44" s="1" t="s">
        <v>2</v>
      </c>
    </row>
    <row r="45" spans="2:7" ht="20.25" thickBot="1" x14ac:dyDescent="0.3">
      <c r="B45" s="31" t="s">
        <v>44</v>
      </c>
      <c r="C45" s="31"/>
      <c r="D45" s="31"/>
      <c r="E45" s="34">
        <v>31.5</v>
      </c>
      <c r="F45" s="35"/>
      <c r="G45" s="1" t="s">
        <v>2</v>
      </c>
    </row>
    <row r="46" spans="2:7" ht="20.25" thickBot="1" x14ac:dyDescent="0.3">
      <c r="B46" s="31" t="s">
        <v>45</v>
      </c>
      <c r="C46" s="31"/>
      <c r="D46" s="31"/>
      <c r="E46" s="39">
        <f>[1]Elevator!$B$11</f>
        <v>564.25</v>
      </c>
      <c r="F46" s="40"/>
      <c r="G46" s="1" t="s">
        <v>2</v>
      </c>
    </row>
    <row r="47" spans="2:7" ht="20.25" thickBot="1" x14ac:dyDescent="0.3">
      <c r="B47" s="31" t="s">
        <v>46</v>
      </c>
      <c r="C47" s="31"/>
      <c r="D47" s="31"/>
      <c r="E47" s="39">
        <f>[1]Elevator!$B$12</f>
        <v>1668.75</v>
      </c>
      <c r="F47" s="40"/>
      <c r="G47" s="1" t="s">
        <v>2</v>
      </c>
    </row>
  </sheetData>
  <mergeCells count="92">
    <mergeCell ref="B47:D47"/>
    <mergeCell ref="E47:F47"/>
    <mergeCell ref="L2:M2"/>
    <mergeCell ref="B41:D41"/>
    <mergeCell ref="E41:F41"/>
    <mergeCell ref="B42:D42"/>
    <mergeCell ref="E42:F42"/>
    <mergeCell ref="B43:D43"/>
    <mergeCell ref="E43:F43"/>
    <mergeCell ref="B35:D35"/>
    <mergeCell ref="E35:F35"/>
    <mergeCell ref="B36:D36"/>
    <mergeCell ref="E36:F36"/>
    <mergeCell ref="B37:D37"/>
    <mergeCell ref="E37:F37"/>
    <mergeCell ref="B29:D29"/>
    <mergeCell ref="E29:F29"/>
    <mergeCell ref="B30:D30"/>
    <mergeCell ref="E30:F30"/>
    <mergeCell ref="B31:D31"/>
    <mergeCell ref="E31:F31"/>
    <mergeCell ref="B23:D23"/>
    <mergeCell ref="E23:F23"/>
    <mergeCell ref="B24:D24"/>
    <mergeCell ref="E24:F24"/>
    <mergeCell ref="B25:D25"/>
    <mergeCell ref="E25:F25"/>
    <mergeCell ref="B17:D17"/>
    <mergeCell ref="E17:F17"/>
    <mergeCell ref="B18:D18"/>
    <mergeCell ref="E18:F18"/>
    <mergeCell ref="B19:D19"/>
    <mergeCell ref="E19:F19"/>
    <mergeCell ref="B11:D11"/>
    <mergeCell ref="E11:F11"/>
    <mergeCell ref="B12:D12"/>
    <mergeCell ref="E12:F12"/>
    <mergeCell ref="B13:D13"/>
    <mergeCell ref="E13:F13"/>
    <mergeCell ref="B45:D45"/>
    <mergeCell ref="E45:F45"/>
    <mergeCell ref="B46:D46"/>
    <mergeCell ref="E46:F46"/>
    <mergeCell ref="B44:D44"/>
    <mergeCell ref="E44:F44"/>
    <mergeCell ref="B39:D39"/>
    <mergeCell ref="E39:F39"/>
    <mergeCell ref="B40:D40"/>
    <mergeCell ref="E40:F40"/>
    <mergeCell ref="B38:D38"/>
    <mergeCell ref="E38:F38"/>
    <mergeCell ref="B33:D33"/>
    <mergeCell ref="E33:F33"/>
    <mergeCell ref="B34:D34"/>
    <mergeCell ref="E34:F34"/>
    <mergeCell ref="B32:D32"/>
    <mergeCell ref="E32:F32"/>
    <mergeCell ref="B27:D27"/>
    <mergeCell ref="E27:F27"/>
    <mergeCell ref="B28:D28"/>
    <mergeCell ref="E28:F28"/>
    <mergeCell ref="B26:D26"/>
    <mergeCell ref="E26:F26"/>
    <mergeCell ref="B21:D21"/>
    <mergeCell ref="E21:F21"/>
    <mergeCell ref="B22:D22"/>
    <mergeCell ref="E22:F22"/>
    <mergeCell ref="B20:D20"/>
    <mergeCell ref="E20:F20"/>
    <mergeCell ref="B15:D15"/>
    <mergeCell ref="E15:F15"/>
    <mergeCell ref="B16:D16"/>
    <mergeCell ref="E16:F16"/>
    <mergeCell ref="B14:D14"/>
    <mergeCell ref="E14:F14"/>
    <mergeCell ref="B10:D10"/>
    <mergeCell ref="E10:F10"/>
    <mergeCell ref="B7:D7"/>
    <mergeCell ref="E7:F7"/>
    <mergeCell ref="B8:D8"/>
    <mergeCell ref="E8:F8"/>
    <mergeCell ref="B2:F2"/>
    <mergeCell ref="B3:D3"/>
    <mergeCell ref="E3:F3"/>
    <mergeCell ref="B9:D9"/>
    <mergeCell ref="E9:F9"/>
    <mergeCell ref="B4:D4"/>
    <mergeCell ref="E4:F4"/>
    <mergeCell ref="B5:D5"/>
    <mergeCell ref="E5:F5"/>
    <mergeCell ref="B6:D6"/>
    <mergeCell ref="E6:F6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16"/>
  <sheetViews>
    <sheetView workbookViewId="0">
      <selection activeCell="D14" sqref="D14:E14"/>
    </sheetView>
  </sheetViews>
  <sheetFormatPr defaultRowHeight="15" x14ac:dyDescent="0.25"/>
  <cols>
    <col min="2" max="2" width="36.7109375" customWidth="1"/>
    <col min="3" max="3" width="14.85546875" customWidth="1"/>
  </cols>
  <sheetData>
    <row r="1" spans="2:3" ht="15.75" thickBot="1" x14ac:dyDescent="0.3"/>
    <row r="2" spans="2:3" ht="24.75" thickBot="1" x14ac:dyDescent="0.3">
      <c r="B2" s="43" t="s">
        <v>77</v>
      </c>
      <c r="C2" s="43"/>
    </row>
    <row r="3" spans="2:3" ht="23.25" thickBot="1" x14ac:dyDescent="0.3">
      <c r="B3" s="15" t="s">
        <v>66</v>
      </c>
      <c r="C3" s="21">
        <v>683.65</v>
      </c>
    </row>
    <row r="4" spans="2:3" ht="23.25" thickBot="1" x14ac:dyDescent="0.3">
      <c r="B4" s="15" t="s">
        <v>67</v>
      </c>
      <c r="C4" s="21">
        <v>683.65</v>
      </c>
    </row>
    <row r="5" spans="2:3" ht="18.75" thickBot="1" x14ac:dyDescent="0.3">
      <c r="B5" s="16" t="s">
        <v>68</v>
      </c>
      <c r="C5" s="11">
        <v>3341.2458000000001</v>
      </c>
    </row>
    <row r="6" spans="2:3" ht="18.75" thickBot="1" x14ac:dyDescent="0.3">
      <c r="B6" s="16" t="s">
        <v>69</v>
      </c>
      <c r="C6" s="11">
        <v>412.05599999999998</v>
      </c>
    </row>
    <row r="7" spans="2:3" ht="18.75" thickBot="1" x14ac:dyDescent="0.3">
      <c r="B7" s="18" t="s">
        <v>70</v>
      </c>
      <c r="C7" s="11">
        <v>53.55</v>
      </c>
    </row>
    <row r="8" spans="2:3" ht="18.75" thickBot="1" x14ac:dyDescent="0.3">
      <c r="B8" s="18" t="s">
        <v>71</v>
      </c>
      <c r="C8" s="11">
        <v>74.4375</v>
      </c>
    </row>
    <row r="9" spans="2:3" ht="18.75" thickBot="1" x14ac:dyDescent="0.3">
      <c r="B9" s="18" t="s">
        <v>72</v>
      </c>
      <c r="C9" s="11">
        <v>122.5895</v>
      </c>
    </row>
    <row r="10" spans="2:3" ht="18.75" thickBot="1" x14ac:dyDescent="0.3">
      <c r="B10" s="18" t="s">
        <v>73</v>
      </c>
      <c r="C10" s="11">
        <v>43.765000000000001</v>
      </c>
    </row>
    <row r="11" spans="2:3" ht="23.25" thickBot="1" x14ac:dyDescent="0.3">
      <c r="B11" s="20" t="s">
        <v>74</v>
      </c>
      <c r="C11" s="22">
        <f>C5+0.2*(C6+C7+C8+C9)+C10</f>
        <v>3517.5374000000002</v>
      </c>
    </row>
    <row r="12" spans="2:3" ht="23.25" thickBot="1" x14ac:dyDescent="0.3">
      <c r="B12" s="20" t="s">
        <v>75</v>
      </c>
      <c r="C12" s="22">
        <f>0.203*C11</f>
        <v>714.0600922000001</v>
      </c>
    </row>
    <row r="13" spans="2:3" ht="23.25" thickBot="1" x14ac:dyDescent="0.3">
      <c r="B13" s="20" t="s">
        <v>76</v>
      </c>
      <c r="C13" s="22">
        <f>0.203*C11</f>
        <v>714.0600922000001</v>
      </c>
    </row>
    <row r="14" spans="2:3" ht="18.75" thickBot="1" x14ac:dyDescent="0.5">
      <c r="B14" s="19"/>
    </row>
    <row r="15" spans="2:3" ht="21.75" thickBot="1" x14ac:dyDescent="0.3">
      <c r="B15" s="20" t="s">
        <v>100</v>
      </c>
      <c r="C15" s="25">
        <f>(ABS(C12-C3)/C3)*100</f>
        <v>4.4481960359833428</v>
      </c>
    </row>
    <row r="16" spans="2:3" ht="21.75" thickBot="1" x14ac:dyDescent="0.3">
      <c r="B16" s="20" t="s">
        <v>101</v>
      </c>
      <c r="C16" s="25">
        <f>(ABS(C13-C4)/C4)*100</f>
        <v>4.4481960359833428</v>
      </c>
    </row>
  </sheetData>
  <mergeCells count="1">
    <mergeCell ref="B2:C2"/>
  </mergeCells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8" sqref="D8"/>
    </sheetView>
  </sheetViews>
  <sheetFormatPr defaultRowHeight="15" x14ac:dyDescent="0.25"/>
  <cols>
    <col min="1" max="1" width="33.5703125" customWidth="1"/>
    <col min="2" max="2" width="14.85546875" customWidth="1"/>
    <col min="5" max="5" width="18" customWidth="1"/>
  </cols>
  <sheetData>
    <row r="1" spans="1:10" ht="43.5" customHeight="1" thickBot="1" x14ac:dyDescent="0.3">
      <c r="A1" s="43" t="s">
        <v>98</v>
      </c>
      <c r="B1" s="43"/>
      <c r="E1" s="23"/>
      <c r="F1" s="27" t="s">
        <v>103</v>
      </c>
      <c r="G1" s="23"/>
      <c r="H1" s="27" t="s">
        <v>104</v>
      </c>
      <c r="I1" s="23"/>
      <c r="J1" s="27" t="s">
        <v>105</v>
      </c>
    </row>
    <row r="2" spans="1:10" ht="18.75" thickBot="1" x14ac:dyDescent="0.3">
      <c r="A2" s="4" t="s">
        <v>78</v>
      </c>
      <c r="B2" s="17">
        <v>683.65</v>
      </c>
      <c r="E2" s="23"/>
      <c r="F2" s="23">
        <v>1</v>
      </c>
      <c r="G2" s="23"/>
      <c r="H2" s="23">
        <v>1.27</v>
      </c>
      <c r="I2" s="23"/>
      <c r="J2" s="23">
        <v>1.55</v>
      </c>
    </row>
    <row r="3" spans="1:10" ht="36.75" thickBot="1" x14ac:dyDescent="0.3">
      <c r="A3" s="4" t="s">
        <v>79</v>
      </c>
      <c r="B3" s="17">
        <v>0.72</v>
      </c>
      <c r="E3" s="23">
        <f>47.4*(F2^2)</f>
        <v>47.4</v>
      </c>
      <c r="F3" s="23">
        <f>47.4*(F2^2)</f>
        <v>47.4</v>
      </c>
      <c r="G3" s="23">
        <f>47.4*(H2^2)</f>
        <v>76.451459999999997</v>
      </c>
      <c r="H3" s="23">
        <f>47.4*(H2^2)</f>
        <v>76.451459999999997</v>
      </c>
      <c r="I3" s="23">
        <f>47.4*(J2^2)</f>
        <v>113.87850000000002</v>
      </c>
      <c r="J3" s="23">
        <f>47.4*(J2^2)</f>
        <v>113.87850000000002</v>
      </c>
    </row>
    <row r="4" spans="1:10" ht="20.25" thickBot="1" x14ac:dyDescent="0.3">
      <c r="A4" s="4" t="s">
        <v>80</v>
      </c>
      <c r="B4" s="17">
        <v>24</v>
      </c>
      <c r="E4" s="17"/>
      <c r="F4" s="24" t="s">
        <v>94</v>
      </c>
      <c r="G4" s="24" t="s">
        <v>95</v>
      </c>
      <c r="H4" s="24" t="s">
        <v>96</v>
      </c>
      <c r="I4" s="24" t="s">
        <v>97</v>
      </c>
    </row>
    <row r="5" spans="1:10" ht="20.25" thickBot="1" x14ac:dyDescent="0.3">
      <c r="A5" s="4" t="s">
        <v>102</v>
      </c>
      <c r="B5" s="17">
        <v>3.8</v>
      </c>
      <c r="E5" s="24" t="s">
        <v>93</v>
      </c>
      <c r="F5" s="11">
        <f>E3</f>
        <v>47.4</v>
      </c>
      <c r="G5" s="11">
        <f>ABS(F3-G3)</f>
        <v>29.051459999999999</v>
      </c>
      <c r="H5" s="11">
        <f>ABS(H3-I3)</f>
        <v>37.427040000000019</v>
      </c>
      <c r="I5" s="11">
        <f>IF(B7&gt;3,ABS(J3-K3),"")</f>
        <v>113.87850000000002</v>
      </c>
    </row>
    <row r="6" spans="1:10" ht="20.25" thickBot="1" x14ac:dyDescent="0.3">
      <c r="A6" s="4" t="s">
        <v>81</v>
      </c>
      <c r="B6" s="17">
        <v>6</v>
      </c>
      <c r="E6" s="24" t="s">
        <v>99</v>
      </c>
      <c r="F6" s="11">
        <v>52.34</v>
      </c>
      <c r="G6" s="11">
        <v>24.74</v>
      </c>
      <c r="H6" s="11">
        <v>39.85</v>
      </c>
      <c r="I6" s="11">
        <v>116.89</v>
      </c>
    </row>
    <row r="7" spans="1:10" ht="21.75" thickBot="1" x14ac:dyDescent="0.3">
      <c r="A7" s="4" t="s">
        <v>82</v>
      </c>
      <c r="B7" s="17">
        <v>4</v>
      </c>
      <c r="E7" s="24" t="s">
        <v>57</v>
      </c>
      <c r="F7" s="25">
        <f>ABS(F5-F6)/(MIN(ABS(F5),ABS(F6)))*100</f>
        <v>10.421940928270052</v>
      </c>
      <c r="G7" s="25">
        <f t="shared" ref="G7:I7" si="0">ABS(G5-G6)/(MIN(ABS(G5),ABS(G6)))*100</f>
        <v>17.427081649151173</v>
      </c>
      <c r="H7" s="25">
        <f t="shared" si="0"/>
        <v>6.4738221350124956</v>
      </c>
      <c r="I7" s="25">
        <f t="shared" si="0"/>
        <v>2.6444851310826745</v>
      </c>
    </row>
    <row r="8" spans="1:10" ht="18.75" thickBot="1" x14ac:dyDescent="0.3">
      <c r="A8" s="4" t="s">
        <v>83</v>
      </c>
      <c r="B8" s="17">
        <v>19.8</v>
      </c>
    </row>
    <row r="9" spans="1:10" ht="21.75" thickBot="1" x14ac:dyDescent="0.3">
      <c r="A9" s="4" t="s">
        <v>84</v>
      </c>
      <c r="B9" s="26">
        <f>(B11/4)</f>
        <v>28.485416666666666</v>
      </c>
    </row>
    <row r="10" spans="1:10" ht="21.75" thickBot="1" x14ac:dyDescent="0.3">
      <c r="A10" s="4" t="s">
        <v>85</v>
      </c>
      <c r="B10" s="26">
        <f>B9*B5*B3</f>
        <v>77.936099999999996</v>
      </c>
    </row>
    <row r="11" spans="1:10" ht="18.75" thickBot="1" x14ac:dyDescent="0.3">
      <c r="A11" s="4" t="s">
        <v>86</v>
      </c>
      <c r="B11" s="11">
        <f>B2/B6</f>
        <v>113.94166666666666</v>
      </c>
    </row>
    <row r="12" spans="1:10" ht="18.75" thickBot="1" x14ac:dyDescent="0.3">
      <c r="A12" s="4" t="s">
        <v>87</v>
      </c>
      <c r="B12" s="11">
        <f>B11*(0.7*B8)</f>
        <v>1579.2314999999999</v>
      </c>
    </row>
    <row r="13" spans="1:10" ht="18.75" thickBot="1" x14ac:dyDescent="0.3">
      <c r="A13" s="4" t="s">
        <v>88</v>
      </c>
      <c r="B13" s="11">
        <f>B10*B7</f>
        <v>311.74439999999998</v>
      </c>
    </row>
    <row r="14" spans="1:10" ht="18.75" thickBot="1" x14ac:dyDescent="0.3">
      <c r="A14" s="4" t="s">
        <v>89</v>
      </c>
      <c r="B14" s="11">
        <f>B12-B13</f>
        <v>1267.4870999999998</v>
      </c>
    </row>
    <row r="15" spans="1:10" ht="18.75" thickBot="1" x14ac:dyDescent="0.3">
      <c r="A15" s="4" t="s">
        <v>90</v>
      </c>
      <c r="B15" s="17">
        <v>7</v>
      </c>
    </row>
    <row r="16" spans="1:10" ht="18.75" thickBot="1" x14ac:dyDescent="0.3">
      <c r="A16" s="4" t="s">
        <v>91</v>
      </c>
      <c r="B16" s="17">
        <v>5.5</v>
      </c>
    </row>
    <row r="17" spans="1:2" ht="18.75" thickBot="1" x14ac:dyDescent="0.3">
      <c r="A17" s="4" t="s">
        <v>92</v>
      </c>
      <c r="B17" s="17">
        <v>4.5</v>
      </c>
    </row>
  </sheetData>
  <mergeCells count="1">
    <mergeCell ref="A1:B1"/>
  </mergeCells>
  <pageMargins left="0.7" right="0.7" top="0.75" bottom="0.75" header="0.3" footer="0.3"/>
  <pageSetup orientation="portrait" verticalDpi="0" r:id="rId1"/>
  <ignoredErrors>
    <ignoredError sqref="F3 H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وزن مرده سازه</vt:lpstr>
      <vt:lpstr>میزان برش پایه</vt:lpstr>
      <vt:lpstr>برش،لنگر و نیروی محوری ستون ها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2021-02-09T20:26:04Z</dcterms:modified>
</cp:coreProperties>
</file>